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55" yWindow="90" windowWidth="13875" windowHeight="11760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K12" i="4"/>
  <c r="K14"/>
  <c r="I6"/>
  <c r="G6"/>
  <c r="J10" l="1"/>
  <c r="G12"/>
  <c r="D12" l="1"/>
  <c r="E12" l="1"/>
  <c r="F12"/>
  <c r="H12"/>
  <c r="I12"/>
  <c r="J9" l="1"/>
  <c r="J6" l="1"/>
  <c r="J12" s="1"/>
  <c r="J8"/>
  <c r="J7" l="1"/>
</calcChain>
</file>

<file path=xl/sharedStrings.xml><?xml version="1.0" encoding="utf-8"?>
<sst xmlns="http://schemas.openxmlformats.org/spreadsheetml/2006/main" count="17" uniqueCount="17">
  <si>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</si>
  <si>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</si>
  <si>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</si>
  <si>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</si>
  <si>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</si>
  <si>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</si>
  <si>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</si>
  <si>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</si>
  <si>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</si>
  <si>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</si>
  <si>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</si>
  <si>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 компенсацию расходов по организации теплоснабжения теплоснабжающими организациями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</si>
  <si>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2025 год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</si>
  <si>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2025 год
и на плановый период 2026-2027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</si>
  <si>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Иной межбюджетный трансферт на реализацию мероприятий по обеспечению доступа к воде питьевого качества 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</si>
  <si>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</si>
  <si>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Иной межбюдСофинансирование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</si>
</sst>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6"/>
  <sheetViews>
    <sheetView tabSelected="1" topLeftCell="C1" zoomScaleNormal="100" workbookViewId="0">
      <selection activeCell="C2" sqref="C2:J2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hidden="1" customWidth="1"/>
  </cols>
  <sheetData>
    <row r="1" spans="3:12" ht="66" customHeight="1">
      <c r="C1" s="9"/>
      <c r="D1" s="9"/>
      <c r="E1" s="9"/>
      <c r="F1" s="10"/>
      <c r="G1" s="31" t="s">
        <v>13</v>
      </c>
      <c r="H1" s="31"/>
      <c r="I1" s="31"/>
      <c r="J1" s="31"/>
    </row>
    <row r="2" spans="3:12" ht="44.45" customHeight="1">
      <c r="C2" s="32" t="s">
        <v>12</v>
      </c>
      <c r="D2" s="32"/>
      <c r="E2" s="32"/>
      <c r="F2" s="32"/>
      <c r="G2" s="32"/>
      <c r="H2" s="32"/>
      <c r="I2" s="32"/>
      <c r="J2" s="32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3">
        <v>8</v>
      </c>
      <c r="K5" s="20"/>
    </row>
    <row r="6" spans="3:12" s="4" customFormat="1" ht="68.45" customHeight="1">
      <c r="C6" s="25" t="s">
        <v>10</v>
      </c>
      <c r="D6" s="26">
        <v>1349.3</v>
      </c>
      <c r="E6" s="26">
        <v>1505.7</v>
      </c>
      <c r="F6" s="26">
        <v>1400.1</v>
      </c>
      <c r="G6" s="26">
        <f>1675.4+262.2</f>
        <v>1937.6000000000001</v>
      </c>
      <c r="H6" s="26">
        <v>1314.9</v>
      </c>
      <c r="I6" s="26">
        <f>1306.6+5940.7</f>
        <v>7247.2999999999993</v>
      </c>
      <c r="J6" s="17">
        <f>SUM(D6:I6)</f>
        <v>14754.9</v>
      </c>
      <c r="K6" s="20">
        <v>262.2</v>
      </c>
      <c r="L6" s="24"/>
    </row>
    <row r="7" spans="3:12" ht="51" customHeight="1">
      <c r="C7" s="16" t="s">
        <v>11</v>
      </c>
      <c r="D7" s="17">
        <v>11607.7</v>
      </c>
      <c r="E7" s="17"/>
      <c r="F7" s="17"/>
      <c r="G7" s="17"/>
      <c r="H7" s="17"/>
      <c r="I7" s="17"/>
      <c r="J7" s="17">
        <f>D7+G7+I7</f>
        <v>11607.7</v>
      </c>
      <c r="K7" s="6">
        <v>5940.7</v>
      </c>
    </row>
    <row r="8" spans="3:12" ht="89.25">
      <c r="C8" s="27" t="s">
        <v>16</v>
      </c>
      <c r="D8" s="17"/>
      <c r="E8" s="17"/>
      <c r="F8" s="17"/>
      <c r="G8" s="17">
        <v>29780.799999999999</v>
      </c>
      <c r="H8" s="17"/>
      <c r="I8" s="17"/>
      <c r="J8" s="17">
        <f t="shared" ref="J8:J10" si="0">D8+E8+F8+G8+H8+I8</f>
        <v>29780.799999999999</v>
      </c>
    </row>
    <row r="9" spans="3:12" ht="62.25" customHeight="1">
      <c r="C9" s="29" t="s">
        <v>14</v>
      </c>
      <c r="D9" s="30">
        <v>54.91</v>
      </c>
      <c r="E9" s="30">
        <v>109.82</v>
      </c>
      <c r="F9" s="30">
        <v>109.82</v>
      </c>
      <c r="G9" s="30">
        <v>219.64</v>
      </c>
      <c r="H9" s="30">
        <v>54.91</v>
      </c>
      <c r="I9" s="30">
        <v>54.9</v>
      </c>
      <c r="J9" s="17">
        <f t="shared" si="0"/>
        <v>603.99999999999989</v>
      </c>
    </row>
    <row r="10" spans="3:12" ht="62.25" customHeight="1">
      <c r="C10" s="29" t="s">
        <v>15</v>
      </c>
      <c r="D10" s="30"/>
      <c r="E10" s="30"/>
      <c r="F10" s="30"/>
      <c r="G10" s="30">
        <v>7000</v>
      </c>
      <c r="H10" s="30"/>
      <c r="I10" s="30"/>
      <c r="J10" s="17">
        <f t="shared" si="0"/>
        <v>7000</v>
      </c>
      <c r="K10" s="6">
        <v>7000</v>
      </c>
    </row>
    <row r="11" spans="3:12" ht="62.25" hidden="1" customHeight="1">
      <c r="C11" s="29"/>
      <c r="D11" s="30"/>
      <c r="E11" s="30"/>
      <c r="F11" s="30"/>
      <c r="G11" s="30"/>
      <c r="H11" s="30"/>
      <c r="I11" s="30"/>
      <c r="J11" s="17"/>
    </row>
    <row r="12" spans="3:12" s="5" customFormat="1" ht="20.45" customHeight="1">
      <c r="C12" s="14" t="s">
        <v>0</v>
      </c>
      <c r="D12" s="18">
        <f>SUM(D6:D9)</f>
        <v>13011.91</v>
      </c>
      <c r="E12" s="18">
        <f>SUM(E6:E9)</f>
        <v>1615.52</v>
      </c>
      <c r="F12" s="18">
        <f>SUM(F6:F9)</f>
        <v>1509.9199999999998</v>
      </c>
      <c r="G12" s="18">
        <f>SUM(G6:G10)</f>
        <v>38938.039999999994</v>
      </c>
      <c r="H12" s="18">
        <f>SUM(H6:H9)</f>
        <v>1369.8100000000002</v>
      </c>
      <c r="I12" s="18">
        <f>SUM(I6:I9)</f>
        <v>7302.1999999999989</v>
      </c>
      <c r="J12" s="18">
        <f>SUM(J6:J10)</f>
        <v>63747.399999999994</v>
      </c>
      <c r="K12" s="18">
        <f>SUM(K6:K10)</f>
        <v>13202.9</v>
      </c>
      <c r="L12" s="23"/>
    </row>
    <row r="13" spans="3:12">
      <c r="J13" s="15"/>
    </row>
    <row r="14" spans="3:12">
      <c r="J14" s="22"/>
      <c r="K14" s="21">
        <f>J12-K10-K7-K6</f>
        <v>50544.5</v>
      </c>
    </row>
    <row r="15" spans="3:12">
      <c r="C15" s="8"/>
      <c r="D15" s="19"/>
      <c r="E15" s="19"/>
      <c r="F15" s="19"/>
      <c r="G15" s="19"/>
      <c r="H15" s="19"/>
      <c r="I15" s="19"/>
      <c r="J15" s="19"/>
    </row>
    <row r="16" spans="3:12">
      <c r="C16" s="8"/>
      <c r="D16" s="8"/>
      <c r="E16" s="8"/>
      <c r="F16" s="8"/>
      <c r="G16" s="8"/>
      <c r="H16" s="8"/>
      <c r="I16" s="8"/>
      <c r="J16" s="28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2023-11-20T01:40:14Z</cp:lastPrinted>
  <dcterms:created xsi:type="dcterms:W3CDTF">1996-10-08T23:32:33Z</dcterms:created>
  <dcterms:modified xsi:type="dcterms:W3CDTF">2025-02-06T01:43:37Z</dcterms:modified>
</cp:coreProperties>
</file>